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Лист1!$B$1:$B$98</definedName>
    <definedName name="_xlnm.Print_Area" localSheetId="0">Лист1!$A$1:$G$98</definedName>
  </definedNames>
  <calcPr calcId="144525"/>
</workbook>
</file>

<file path=xl/calcChain.xml><?xml version="1.0" encoding="utf-8"?>
<calcChain xmlns="http://schemas.openxmlformats.org/spreadsheetml/2006/main">
  <c r="H86" i="1" l="1"/>
  <c r="J15" i="1"/>
  <c r="H65" i="1"/>
  <c r="H28" i="1"/>
  <c r="H22" i="1"/>
  <c r="H29" i="1"/>
  <c r="H13" i="1" s="1"/>
  <c r="J16" i="1" s="1"/>
  <c r="G13" i="1"/>
  <c r="H16" i="1"/>
  <c r="J14" i="1"/>
</calcChain>
</file>

<file path=xl/sharedStrings.xml><?xml version="1.0" encoding="utf-8"?>
<sst xmlns="http://schemas.openxmlformats.org/spreadsheetml/2006/main" count="477" uniqueCount="183">
  <si>
    <t>Наименование показателя</t>
  </si>
  <si>
    <t>Код по бюджетной классификации</t>
  </si>
  <si>
    <t>Кассовое исполнение, тыс. рублей</t>
  </si>
  <si>
    <t>администратора поступлений</t>
  </si>
  <si>
    <t>доходов районого бюджета</t>
  </si>
  <si>
    <t>10102010</t>
  </si>
  <si>
    <t>01</t>
  </si>
  <si>
    <t>110</t>
  </si>
  <si>
    <t>10102020</t>
  </si>
  <si>
    <t>0000</t>
  </si>
  <si>
    <t>10102030</t>
  </si>
  <si>
    <t>10102040</t>
  </si>
  <si>
    <t>10102080</t>
  </si>
  <si>
    <t>10302230</t>
  </si>
  <si>
    <t>10302240</t>
  </si>
  <si>
    <t>10302250</t>
  </si>
  <si>
    <t>10302260</t>
  </si>
  <si>
    <t>10501010</t>
  </si>
  <si>
    <t>10501020</t>
  </si>
  <si>
    <t>02</t>
  </si>
  <si>
    <t>10502010</t>
  </si>
  <si>
    <t>10503010</t>
  </si>
  <si>
    <t>10504020</t>
  </si>
  <si>
    <t>10803010</t>
  </si>
  <si>
    <t>120</t>
  </si>
  <si>
    <t>11105013</t>
  </si>
  <si>
    <t>05</t>
  </si>
  <si>
    <t>11105035</t>
  </si>
  <si>
    <t>11109045</t>
  </si>
  <si>
    <t>11109080</t>
  </si>
  <si>
    <t>11201010</t>
  </si>
  <si>
    <t>11201040</t>
  </si>
  <si>
    <t>130</t>
  </si>
  <si>
    <t>11301995</t>
  </si>
  <si>
    <t>11302065</t>
  </si>
  <si>
    <t>11302995</t>
  </si>
  <si>
    <t>410</t>
  </si>
  <si>
    <t>11402053</t>
  </si>
  <si>
    <t>430</t>
  </si>
  <si>
    <t>11406013</t>
  </si>
  <si>
    <t>11406025</t>
  </si>
  <si>
    <t>11406313</t>
  </si>
  <si>
    <t>140</t>
  </si>
  <si>
    <t>11601053</t>
  </si>
  <si>
    <t>11601063</t>
  </si>
  <si>
    <t>11601073</t>
  </si>
  <si>
    <t>11601083</t>
  </si>
  <si>
    <t>11601093</t>
  </si>
  <si>
    <t>11601133</t>
  </si>
  <si>
    <t>11601143</t>
  </si>
  <si>
    <t>11601153</t>
  </si>
  <si>
    <t>11601170</t>
  </si>
  <si>
    <t>11601193</t>
  </si>
  <si>
    <t>11601203</t>
  </si>
  <si>
    <t>11610032</t>
  </si>
  <si>
    <t>11610061</t>
  </si>
  <si>
    <t>11610123</t>
  </si>
  <si>
    <t>11610129</t>
  </si>
  <si>
    <t>180</t>
  </si>
  <si>
    <t>11705050</t>
  </si>
  <si>
    <t>150</t>
  </si>
  <si>
    <t>11715030</t>
  </si>
  <si>
    <t>20215001</t>
  </si>
  <si>
    <t>20220216</t>
  </si>
  <si>
    <t>20225179</t>
  </si>
  <si>
    <t>20225304</t>
  </si>
  <si>
    <t>20225497</t>
  </si>
  <si>
    <t>20227112</t>
  </si>
  <si>
    <t>20229999</t>
  </si>
  <si>
    <t>20230024</t>
  </si>
  <si>
    <t>20235118</t>
  </si>
  <si>
    <t>20235120</t>
  </si>
  <si>
    <t>20235176</t>
  </si>
  <si>
    <t>20235303</t>
  </si>
  <si>
    <t>20240014</t>
  </si>
  <si>
    <t>20705020</t>
  </si>
  <si>
    <t>182</t>
  </si>
  <si>
    <t>303</t>
  </si>
  <si>
    <t>048</t>
  </si>
  <si>
    <t>074</t>
  </si>
  <si>
    <t>092</t>
  </si>
  <si>
    <t>188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</si>
  <si>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</si>
  <si>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</si>
  <si>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</si>
  <si>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</si>
  <si>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</si>
  <si>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</si>
  <si>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</si>
  <si>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</si>
  <si>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</si>
  <si>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</si>
  <si>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</si>
  <si>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</si>
  <si>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</si>
  <si>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</si>
  <si>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</si>
  <si>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</si>
  <si>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</si>
  <si>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</si>
  <si>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</si>
  <si>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</si>
  <si>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</si>
  <si>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</si>
  <si>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</si>
  <si>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</si>
  <si>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</si>
  <si>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</si>
  <si>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</si>
  <si>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</si>
  <si>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</si>
  <si>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</si>
  <si>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</si>
  <si>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</si>
  <si>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</si>
  <si>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</si>
  <si>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</si>
  <si>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</si>
  <si>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</si>
  <si>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</si>
  <si>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(штрафы, налагаемые мировыми судьями)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</si>
  <si>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</si>
  <si>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</si>
  <si>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</si>
  <si>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</si>
  <si>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неналоговые доходы бюджетов муниципальных районов</t>
  </si>
  <si>
    <t>Инициативные платежи, зачисляемые в бюджеты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</si>
  <si>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</si>
  <si>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</si>
  <si>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</si>
  <si>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</si>
  <si>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</si>
  <si>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</si>
  <si>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</si>
  <si>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</si>
  <si>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</si>
  <si>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</si>
  <si>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</si>
  <si>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</si>
  <si>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</si>
  <si>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</si>
  <si>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</si>
  <si>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ВСЕГО</t>
  </si>
  <si>
    <t>Приложение № 1</t>
  </si>
  <si>
    <t>20249999</t>
  </si>
  <si>
    <t>Прочие межбюджетные трансферты, передаваемые бюджетам муниципальных районов</t>
  </si>
  <si>
    <t>045</t>
  </si>
  <si>
    <t>Платежи, уплачиваемые в целях возмещения вреда</t>
  </si>
  <si>
    <t>Государственная пошлина за государственную регистрацию, а также за совершение прочих юридически значимых действий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</si>
  <si>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</si>
  <si>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налоговые+неналог</t>
  </si>
  <si>
    <t>20225519</t>
  </si>
  <si>
    <t>Субсидии бюджетам муниципальных районов на поддержку отрасли культуры</t>
  </si>
  <si>
    <t>Прочие безвозмездные поступления от негосударственных организаций в бюджеты муниципальных районов</t>
  </si>
  <si>
    <t>20405099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</si>
  <si>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</si>
  <si>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штр</t>
  </si>
  <si>
    <t>налогов</t>
  </si>
  <si>
    <t>20215002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</si>
  <si>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</si>
  <si>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</si>
  <si>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20225576</t>
  </si>
  <si>
    <t>Субсидии бюджетам муниципальных районов на обеспечение комплексного развития сельских территорий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</si>
  <si>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</si>
  <si>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</si>
  <si>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21925243</t>
  </si>
  <si>
    <t>Возврат остатков субсидий на строительство и реконструкцию (модернизацию) объектов питьевого водоснабжения из бюджетов муниципальных районов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</si>
  <si>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</si>
  <si>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20245050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</si>
  <si>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</si>
  <si>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к отчету об исполнении Родинского</t>
  </si>
  <si>
    <t>районного бюджета Алтайского края</t>
  </si>
  <si>
    <t xml:space="preserve">Советом депутатов 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</si>
  <si>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</si>
  <si>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н/н</t>
  </si>
  <si>
    <t>за 2025 год, утвержденному районным</t>
  </si>
  <si>
    <t>ДОХОДЫ
районного бюджета за 2025 год по кодам классификации доходов бюджетов</t>
  </si>
  <si>
    <t>076</t>
  </si>
  <si>
    <t>21860010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</si>
  <si>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пселений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</si>
  <si>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</si>
  <si>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</si>
  <si>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от 26.06.2026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</si>
</sst>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[Red]\-#,##0.00\ "/>
    <numFmt numFmtId="166" formatCode="#,##0.000_ ;[Red]\-#,##0.000\ 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0" xfId="0" applyFont="1"/>
    <xf numFmtId="165" fontId="0" fillId="0" borderId="0" xfId="0" applyNumberFormat="1"/>
    <xf numFmtId="165" fontId="0" fillId="0" borderId="0" xfId="0" applyNumberFormat="1" applyFont="1"/>
    <xf numFmtId="165" fontId="0" fillId="0" borderId="0" xfId="0" applyNumberFormat="1" applyBorder="1"/>
    <xf numFmtId="0" fontId="0" fillId="0" borderId="0" xfId="0" applyAlignment="1"/>
    <xf numFmtId="0" fontId="0" fillId="0" borderId="0" xfId="0" applyAlignment="1"/>
    <xf numFmtId="0" fontId="0" fillId="0" borderId="0" xfId="0" applyFill="1"/>
    <xf numFmtId="166" fontId="0" fillId="0" borderId="0" xfId="0" applyNumberFormat="1"/>
    <xf numFmtId="166" fontId="0" fillId="0" borderId="0" xfId="0" applyNumberFormat="1" applyFont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165" fontId="5" fillId="0" borderId="1" xfId="0" applyNumberFormat="1" applyFont="1" applyFill="1" applyBorder="1"/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0" fillId="2" borderId="0" xfId="0" applyFill="1"/>
    <xf numFmtId="0" fontId="5" fillId="0" borderId="0" xfId="0" applyFont="1" applyFill="1" applyAlignment="1">
      <alignment horizontal="left" vertical="center" wrapText="1" indent="20"/>
    </xf>
    <xf numFmtId="0" fontId="5" fillId="0" borderId="0" xfId="0" applyFont="1" applyFill="1" applyAlignment="1">
      <alignment horizontal="right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Alignment="1">
      <alignment horizontal="left" vertical="center" wrapText="1" indent="20"/>
    </xf>
    <xf numFmtId="0" fontId="5" fillId="0" borderId="0" xfId="0" applyFont="1" applyFill="1" applyAlignment="1">
      <alignment horizontal="left" vertical="top" wrapText="1" indent="20"/>
    </xf>
    <xf numFmtId="165" fontId="0" fillId="0" borderId="0" xfId="0" applyNumberFormat="1" applyAlignment="1"/>
    <xf numFmtId="0" fontId="0" fillId="0" borderId="0" xfId="0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"/>
  <sheetViews>
    <sheetView tabSelected="1" view="pageBreakPreview" zoomScaleNormal="100" zoomScaleSheetLayoutView="100" workbookViewId="0">
      <selection activeCell="F6" sqref="F6:G6"/>
    </sheetView>
  </sheetViews>
  <sheetFormatPr defaultRowHeight="15.75" x14ac:dyDescent="0.25"/>
  <cols>
    <col min="1" max="2" width="11.28515625" style="22" customWidth="1"/>
    <col min="3" max="3" width="4.28515625" style="22" customWidth="1"/>
    <col min="4" max="4" width="6.5703125" style="22" customWidth="1"/>
    <col min="5" max="5" width="6" style="22" customWidth="1"/>
    <col min="6" max="6" width="60.7109375" style="22" customWidth="1"/>
    <col min="7" max="7" width="16.28515625" style="22" customWidth="1"/>
    <col min="8" max="8" width="12.85546875" bestFit="1" customWidth="1"/>
    <col min="10" max="10" width="12.7109375" customWidth="1"/>
    <col min="12" max="13" width="9.140625" customWidth="1"/>
  </cols>
  <sheetData>
    <row r="1" spans="1:12" ht="18.75" customHeight="1" x14ac:dyDescent="0.25">
      <c r="F1" s="40" t="s">
        <v>143</v>
      </c>
      <c r="G1" s="40"/>
    </row>
    <row r="2" spans="1:12" ht="21" customHeight="1" x14ac:dyDescent="0.25">
      <c r="F2" s="40" t="s">
        <v>170</v>
      </c>
      <c r="G2" s="40"/>
    </row>
    <row r="3" spans="1:12" ht="18" customHeight="1" x14ac:dyDescent="0.25">
      <c r="F3" s="40" t="s">
        <v>171</v>
      </c>
      <c r="G3" s="40"/>
    </row>
    <row r="4" spans="1:12" ht="17.25" customHeight="1" x14ac:dyDescent="0.25">
      <c r="F4" s="39" t="s">
        <v>175</v>
      </c>
      <c r="G4" s="39"/>
    </row>
    <row r="5" spans="1:12" ht="17.25" customHeight="1" x14ac:dyDescent="0.25">
      <c r="F5" s="39" t="s">
        <v>172</v>
      </c>
      <c r="G5" s="39"/>
    </row>
    <row r="6" spans="1:12" ht="17.25" customHeight="1" x14ac:dyDescent="0.25">
      <c r="F6" s="39" t="s">
        <v>182</v>
      </c>
      <c r="G6" s="39"/>
    </row>
    <row r="7" spans="1:12" ht="17.25" customHeight="1" x14ac:dyDescent="0.25">
      <c r="F7" s="29"/>
      <c r="G7" s="29"/>
    </row>
    <row r="8" spans="1:12" ht="17.25" customHeight="1" x14ac:dyDescent="0.25">
      <c r="F8" s="30"/>
      <c r="G8" s="30"/>
    </row>
    <row r="9" spans="1:12" ht="39.75" customHeight="1" x14ac:dyDescent="0.25">
      <c r="A9" s="43" t="s">
        <v>176</v>
      </c>
      <c r="B9" s="44"/>
      <c r="C9" s="44"/>
      <c r="D9" s="44"/>
      <c r="E9" s="44"/>
      <c r="F9" s="44"/>
      <c r="G9" s="44"/>
    </row>
    <row r="10" spans="1:12" x14ac:dyDescent="0.25">
      <c r="A10" s="23"/>
      <c r="B10" s="23"/>
      <c r="C10" s="23"/>
      <c r="D10" s="23"/>
      <c r="E10" s="23"/>
      <c r="F10" s="23"/>
      <c r="G10" s="23"/>
    </row>
    <row r="11" spans="1:12" ht="46.5" customHeight="1" x14ac:dyDescent="0.25">
      <c r="A11" s="45" t="s">
        <v>1</v>
      </c>
      <c r="B11" s="45"/>
      <c r="C11" s="45"/>
      <c r="D11" s="45"/>
      <c r="E11" s="45"/>
      <c r="F11" s="45" t="s">
        <v>0</v>
      </c>
      <c r="G11" s="45" t="s">
        <v>2</v>
      </c>
      <c r="L11" s="41"/>
    </row>
    <row r="12" spans="1:12" ht="75" customHeight="1" x14ac:dyDescent="0.25">
      <c r="A12" s="26" t="s">
        <v>3</v>
      </c>
      <c r="B12" s="45" t="s">
        <v>4</v>
      </c>
      <c r="C12" s="45"/>
      <c r="D12" s="45"/>
      <c r="E12" s="45"/>
      <c r="F12" s="46"/>
      <c r="G12" s="46"/>
      <c r="H12" t="s">
        <v>150</v>
      </c>
      <c r="L12" s="42"/>
    </row>
    <row r="13" spans="1:12" ht="21.75" customHeight="1" x14ac:dyDescent="0.25">
      <c r="A13" s="26"/>
      <c r="B13" s="26"/>
      <c r="C13" s="26"/>
      <c r="D13" s="26"/>
      <c r="E13" s="26"/>
      <c r="F13" s="27" t="s">
        <v>142</v>
      </c>
      <c r="G13" s="24">
        <f>SUM(G14:G98)</f>
        <v>879136.84708000021</v>
      </c>
      <c r="H13" s="20">
        <f>SUM(G14:G98)-H29</f>
        <v>209466.95000000019</v>
      </c>
      <c r="L13" s="12"/>
    </row>
    <row r="14" spans="1:12" s="13" customFormat="1" ht="23.25" customHeight="1" x14ac:dyDescent="0.25">
      <c r="A14" s="31" t="s">
        <v>146</v>
      </c>
      <c r="B14" s="32">
        <v>11611050</v>
      </c>
      <c r="C14" s="32" t="s">
        <v>6</v>
      </c>
      <c r="D14" s="32" t="s">
        <v>9</v>
      </c>
      <c r="E14" s="32">
        <v>140</v>
      </c>
      <c r="F14" s="33" t="s">
        <v>147</v>
      </c>
      <c r="G14" s="34">
        <v>0</v>
      </c>
      <c r="H14" s="15"/>
      <c r="I14" t="s">
        <v>156</v>
      </c>
      <c r="J14" s="15">
        <f>G14+G18+G19+G20+G21+G71+G72+G85+G86+G87+G88+G89+G90+G91+G92+G93+G94+G95+G96+G97+G98+G23</f>
        <v>340.17899999999997</v>
      </c>
    </row>
    <row r="15" spans="1:12" s="13" customFormat="1" ht="33" customHeight="1" x14ac:dyDescent="0.25">
      <c r="A15" s="31" t="s">
        <v>78</v>
      </c>
      <c r="B15" s="32" t="s">
        <v>30</v>
      </c>
      <c r="C15" s="32" t="s">
        <v>6</v>
      </c>
      <c r="D15" s="32" t="s">
        <v>9</v>
      </c>
      <c r="E15" s="32" t="s">
        <v>24</v>
      </c>
      <c r="F15" s="33" t="s">
        <v>100</v>
      </c>
      <c r="G15" s="34">
        <v>26.218</v>
      </c>
      <c r="H15" s="15"/>
      <c r="I15" t="s">
        <v>157</v>
      </c>
      <c r="J15" s="20">
        <f>SUM(G52:G70)+G24+G73</f>
        <v>165758.80600000004</v>
      </c>
    </row>
    <row r="16" spans="1:12" s="13" customFormat="1" ht="18.75" customHeight="1" x14ac:dyDescent="0.25">
      <c r="A16" s="31" t="s">
        <v>78</v>
      </c>
      <c r="B16" s="32" t="s">
        <v>31</v>
      </c>
      <c r="C16" s="32" t="s">
        <v>6</v>
      </c>
      <c r="D16" s="32" t="s">
        <v>9</v>
      </c>
      <c r="E16" s="32" t="s">
        <v>24</v>
      </c>
      <c r="F16" s="33" t="s">
        <v>101</v>
      </c>
      <c r="G16" s="34">
        <v>15.109</v>
      </c>
      <c r="H16" s="21">
        <f>G15+G16</f>
        <v>41.326999999999998</v>
      </c>
      <c r="I16" t="s">
        <v>174</v>
      </c>
      <c r="J16" s="21">
        <f>H13-J15</f>
        <v>43708.144000000146</v>
      </c>
    </row>
    <row r="17" spans="1:10" ht="31.5" x14ac:dyDescent="0.25">
      <c r="A17" s="32" t="s">
        <v>79</v>
      </c>
      <c r="B17" s="32" t="s">
        <v>33</v>
      </c>
      <c r="C17" s="32" t="s">
        <v>26</v>
      </c>
      <c r="D17" s="32" t="s">
        <v>9</v>
      </c>
      <c r="E17" s="32" t="s">
        <v>32</v>
      </c>
      <c r="F17" s="33" t="s">
        <v>102</v>
      </c>
      <c r="G17" s="34">
        <v>3278.8989999999999</v>
      </c>
    </row>
    <row r="18" spans="1:10" ht="94.5" x14ac:dyDescent="0.25">
      <c r="A18" s="32" t="s">
        <v>79</v>
      </c>
      <c r="B18" s="32" t="s">
        <v>43</v>
      </c>
      <c r="C18" s="32" t="s">
        <v>6</v>
      </c>
      <c r="D18" s="31" t="s">
        <v>9</v>
      </c>
      <c r="E18" s="32" t="s">
        <v>42</v>
      </c>
      <c r="F18" s="33" t="s">
        <v>109</v>
      </c>
      <c r="G18" s="34">
        <v>4.5650000000000004</v>
      </c>
      <c r="J18" s="14"/>
    </row>
    <row r="19" spans="1:10" ht="110.25" x14ac:dyDescent="0.25">
      <c r="A19" s="32" t="s">
        <v>79</v>
      </c>
      <c r="B19" s="32" t="s">
        <v>44</v>
      </c>
      <c r="C19" s="32" t="s">
        <v>6</v>
      </c>
      <c r="D19" s="31" t="s">
        <v>9</v>
      </c>
      <c r="E19" s="32" t="s">
        <v>42</v>
      </c>
      <c r="F19" s="33" t="s">
        <v>110</v>
      </c>
      <c r="G19" s="34">
        <v>7.5</v>
      </c>
    </row>
    <row r="20" spans="1:10" ht="94.5" x14ac:dyDescent="0.25">
      <c r="A20" s="32" t="s">
        <v>79</v>
      </c>
      <c r="B20" s="32" t="s">
        <v>45</v>
      </c>
      <c r="C20" s="32" t="s">
        <v>6</v>
      </c>
      <c r="D20" s="31" t="s">
        <v>9</v>
      </c>
      <c r="E20" s="32" t="s">
        <v>42</v>
      </c>
      <c r="F20" s="33" t="s">
        <v>111</v>
      </c>
      <c r="G20" s="34">
        <v>0</v>
      </c>
      <c r="J20" s="14"/>
    </row>
    <row r="21" spans="1:10" ht="99" customHeight="1" x14ac:dyDescent="0.25">
      <c r="A21" s="32" t="s">
        <v>79</v>
      </c>
      <c r="B21" s="32" t="s">
        <v>53</v>
      </c>
      <c r="C21" s="32" t="s">
        <v>6</v>
      </c>
      <c r="D21" s="32" t="s">
        <v>9</v>
      </c>
      <c r="E21" s="32" t="s">
        <v>42</v>
      </c>
      <c r="F21" s="33" t="s">
        <v>119</v>
      </c>
      <c r="G21" s="34">
        <v>1</v>
      </c>
    </row>
    <row r="22" spans="1:10" ht="47.25" x14ac:dyDescent="0.25">
      <c r="A22" s="32" t="s">
        <v>79</v>
      </c>
      <c r="B22" s="32" t="s">
        <v>75</v>
      </c>
      <c r="C22" s="32" t="s">
        <v>26</v>
      </c>
      <c r="D22" s="32" t="s">
        <v>9</v>
      </c>
      <c r="E22" s="32" t="s">
        <v>60</v>
      </c>
      <c r="F22" s="33" t="s">
        <v>140</v>
      </c>
      <c r="G22" s="34">
        <v>126.313</v>
      </c>
      <c r="H22" s="20">
        <f>SUM(G17:G22)</f>
        <v>3418.277</v>
      </c>
    </row>
    <row r="23" spans="1:10" s="19" customFormat="1" ht="126" x14ac:dyDescent="0.25">
      <c r="A23" s="31" t="s">
        <v>177</v>
      </c>
      <c r="B23" s="32">
        <v>11611050</v>
      </c>
      <c r="C23" s="32">
        <v>1</v>
      </c>
      <c r="D23" s="32">
        <v>0</v>
      </c>
      <c r="E23" s="32">
        <v>140</v>
      </c>
      <c r="F23" s="33" t="s">
        <v>163</v>
      </c>
      <c r="G23" s="34">
        <v>0</v>
      </c>
    </row>
    <row r="24" spans="1:10" ht="52.5" customHeight="1" x14ac:dyDescent="0.25">
      <c r="A24" s="31" t="s">
        <v>80</v>
      </c>
      <c r="B24" s="32">
        <v>10807000</v>
      </c>
      <c r="C24" s="31" t="s">
        <v>6</v>
      </c>
      <c r="D24" s="32" t="s">
        <v>9</v>
      </c>
      <c r="E24" s="32">
        <v>110</v>
      </c>
      <c r="F24" s="33" t="s">
        <v>148</v>
      </c>
      <c r="G24" s="34">
        <v>10</v>
      </c>
    </row>
    <row r="25" spans="1:10" ht="47.25" x14ac:dyDescent="0.25">
      <c r="A25" s="32">
        <v>92</v>
      </c>
      <c r="B25" s="32" t="s">
        <v>34</v>
      </c>
      <c r="C25" s="32" t="s">
        <v>26</v>
      </c>
      <c r="D25" s="32" t="s">
        <v>9</v>
      </c>
      <c r="E25" s="32" t="s">
        <v>32</v>
      </c>
      <c r="F25" s="33" t="s">
        <v>103</v>
      </c>
      <c r="G25" s="34">
        <v>52.249000000000002</v>
      </c>
    </row>
    <row r="26" spans="1:10" ht="31.5" x14ac:dyDescent="0.25">
      <c r="A26" s="32" t="s">
        <v>80</v>
      </c>
      <c r="B26" s="32" t="s">
        <v>35</v>
      </c>
      <c r="C26" s="32" t="s">
        <v>26</v>
      </c>
      <c r="D26" s="32" t="s">
        <v>9</v>
      </c>
      <c r="E26" s="32" t="s">
        <v>32</v>
      </c>
      <c r="F26" s="33" t="s">
        <v>104</v>
      </c>
      <c r="G26" s="34">
        <v>2375.672</v>
      </c>
    </row>
    <row r="27" spans="1:10" ht="31.5" x14ac:dyDescent="0.25">
      <c r="A27" s="32" t="s">
        <v>80</v>
      </c>
      <c r="B27" s="32" t="s">
        <v>59</v>
      </c>
      <c r="C27" s="32" t="s">
        <v>26</v>
      </c>
      <c r="D27" s="32" t="s">
        <v>9</v>
      </c>
      <c r="E27" s="32" t="s">
        <v>58</v>
      </c>
      <c r="F27" s="33" t="s">
        <v>125</v>
      </c>
      <c r="G27" s="34">
        <v>7.4</v>
      </c>
    </row>
    <row r="28" spans="1:10" s="13" customFormat="1" ht="31.5" x14ac:dyDescent="0.25">
      <c r="A28" s="32" t="s">
        <v>80</v>
      </c>
      <c r="B28" s="32" t="s">
        <v>61</v>
      </c>
      <c r="C28" s="32" t="s">
        <v>26</v>
      </c>
      <c r="D28" s="32" t="s">
        <v>9</v>
      </c>
      <c r="E28" s="32" t="s">
        <v>60</v>
      </c>
      <c r="F28" s="33" t="s">
        <v>126</v>
      </c>
      <c r="G28" s="34">
        <v>3455.5790000000002</v>
      </c>
      <c r="H28" s="21">
        <f>G24+G26+G25+G28</f>
        <v>5893.5</v>
      </c>
    </row>
    <row r="29" spans="1:10" ht="47.25" x14ac:dyDescent="0.25">
      <c r="A29" s="32" t="s">
        <v>80</v>
      </c>
      <c r="B29" s="32" t="s">
        <v>62</v>
      </c>
      <c r="C29" s="32" t="s">
        <v>26</v>
      </c>
      <c r="D29" s="32" t="s">
        <v>9</v>
      </c>
      <c r="E29" s="32" t="s">
        <v>60</v>
      </c>
      <c r="F29" s="33" t="s">
        <v>127</v>
      </c>
      <c r="G29" s="34">
        <v>41627.5</v>
      </c>
      <c r="H29" s="14">
        <f>SUM(G29:G51)+G22</f>
        <v>669669.89708000002</v>
      </c>
    </row>
    <row r="30" spans="1:10" ht="47.25" x14ac:dyDescent="0.25">
      <c r="A30" s="31" t="s">
        <v>80</v>
      </c>
      <c r="B30" s="31" t="s">
        <v>158</v>
      </c>
      <c r="C30" s="31" t="s">
        <v>26</v>
      </c>
      <c r="D30" s="31" t="s">
        <v>9</v>
      </c>
      <c r="E30" s="31" t="s">
        <v>60</v>
      </c>
      <c r="F30" s="35" t="s">
        <v>159</v>
      </c>
      <c r="G30" s="34">
        <v>38266</v>
      </c>
      <c r="H30" s="14"/>
    </row>
    <row r="31" spans="1:10" ht="94.5" x14ac:dyDescent="0.25">
      <c r="A31" s="32" t="s">
        <v>80</v>
      </c>
      <c r="B31" s="32" t="s">
        <v>63</v>
      </c>
      <c r="C31" s="32" t="s">
        <v>26</v>
      </c>
      <c r="D31" s="32" t="s">
        <v>9</v>
      </c>
      <c r="E31" s="32" t="s">
        <v>60</v>
      </c>
      <c r="F31" s="33" t="s">
        <v>128</v>
      </c>
      <c r="G31" s="34">
        <v>14999.999900000001</v>
      </c>
    </row>
    <row r="32" spans="1:10" ht="78.75" x14ac:dyDescent="0.25">
      <c r="A32" s="31" t="s">
        <v>80</v>
      </c>
      <c r="B32" s="32" t="s">
        <v>64</v>
      </c>
      <c r="C32" s="32" t="s">
        <v>26</v>
      </c>
      <c r="D32" s="32" t="s">
        <v>9</v>
      </c>
      <c r="E32" s="32" t="s">
        <v>60</v>
      </c>
      <c r="F32" s="33" t="s">
        <v>129</v>
      </c>
      <c r="G32" s="34">
        <v>224.3</v>
      </c>
    </row>
    <row r="33" spans="1:7" ht="78.75" x14ac:dyDescent="0.25">
      <c r="A33" s="32" t="s">
        <v>80</v>
      </c>
      <c r="B33" s="32" t="s">
        <v>65</v>
      </c>
      <c r="C33" s="32" t="s">
        <v>26</v>
      </c>
      <c r="D33" s="32" t="s">
        <v>9</v>
      </c>
      <c r="E33" s="32" t="s">
        <v>60</v>
      </c>
      <c r="F33" s="33" t="s">
        <v>130</v>
      </c>
      <c r="G33" s="34">
        <v>7621</v>
      </c>
    </row>
    <row r="34" spans="1:7" ht="63" x14ac:dyDescent="0.25">
      <c r="A34" s="32" t="s">
        <v>80</v>
      </c>
      <c r="B34" s="32">
        <v>20225467</v>
      </c>
      <c r="C34" s="32" t="s">
        <v>26</v>
      </c>
      <c r="D34" s="32" t="s">
        <v>9</v>
      </c>
      <c r="E34" s="32" t="s">
        <v>60</v>
      </c>
      <c r="F34" s="33" t="s">
        <v>160</v>
      </c>
      <c r="G34" s="34">
        <v>4949.6040000000003</v>
      </c>
    </row>
    <row r="35" spans="1:7" ht="47.25" x14ac:dyDescent="0.25">
      <c r="A35" s="32" t="s">
        <v>80</v>
      </c>
      <c r="B35" s="32" t="s">
        <v>66</v>
      </c>
      <c r="C35" s="32" t="s">
        <v>26</v>
      </c>
      <c r="D35" s="32" t="s">
        <v>9</v>
      </c>
      <c r="E35" s="32" t="s">
        <v>60</v>
      </c>
      <c r="F35" s="33" t="s">
        <v>131</v>
      </c>
      <c r="G35" s="34">
        <v>301.06914</v>
      </c>
    </row>
    <row r="36" spans="1:7" ht="31.5" x14ac:dyDescent="0.25">
      <c r="A36" s="31" t="s">
        <v>80</v>
      </c>
      <c r="B36" s="31" t="s">
        <v>151</v>
      </c>
      <c r="C36" s="31" t="s">
        <v>26</v>
      </c>
      <c r="D36" s="31" t="s">
        <v>9</v>
      </c>
      <c r="E36" s="31" t="s">
        <v>60</v>
      </c>
      <c r="F36" s="33" t="s">
        <v>152</v>
      </c>
      <c r="G36" s="34">
        <v>151.518</v>
      </c>
    </row>
    <row r="37" spans="1:7" ht="31.5" x14ac:dyDescent="0.25">
      <c r="A37" s="31" t="s">
        <v>80</v>
      </c>
      <c r="B37" s="31" t="s">
        <v>161</v>
      </c>
      <c r="C37" s="31" t="s">
        <v>26</v>
      </c>
      <c r="D37" s="31" t="s">
        <v>9</v>
      </c>
      <c r="E37" s="31" t="s">
        <v>60</v>
      </c>
      <c r="F37" s="33" t="s">
        <v>162</v>
      </c>
      <c r="G37" s="34">
        <v>4640.1290600000002</v>
      </c>
    </row>
    <row r="38" spans="1:7" ht="47.25" x14ac:dyDescent="0.25">
      <c r="A38" s="32" t="s">
        <v>80</v>
      </c>
      <c r="B38" s="32" t="s">
        <v>67</v>
      </c>
      <c r="C38" s="32" t="s">
        <v>26</v>
      </c>
      <c r="D38" s="32" t="s">
        <v>9</v>
      </c>
      <c r="E38" s="32" t="s">
        <v>60</v>
      </c>
      <c r="F38" s="33" t="s">
        <v>132</v>
      </c>
      <c r="G38" s="34">
        <v>14733.269130000001</v>
      </c>
    </row>
    <row r="39" spans="1:7" x14ac:dyDescent="0.25">
      <c r="A39" s="32" t="s">
        <v>80</v>
      </c>
      <c r="B39" s="32" t="s">
        <v>68</v>
      </c>
      <c r="C39" s="32" t="s">
        <v>26</v>
      </c>
      <c r="D39" s="32" t="s">
        <v>9</v>
      </c>
      <c r="E39" s="32" t="s">
        <v>60</v>
      </c>
      <c r="F39" s="33" t="s">
        <v>133</v>
      </c>
      <c r="G39" s="34">
        <v>213891.86079999999</v>
      </c>
    </row>
    <row r="40" spans="1:7" ht="47.25" x14ac:dyDescent="0.25">
      <c r="A40" s="32" t="s">
        <v>80</v>
      </c>
      <c r="B40" s="32" t="s">
        <v>69</v>
      </c>
      <c r="C40" s="32" t="s">
        <v>26</v>
      </c>
      <c r="D40" s="32" t="s">
        <v>9</v>
      </c>
      <c r="E40" s="32" t="s">
        <v>60</v>
      </c>
      <c r="F40" s="33" t="s">
        <v>134</v>
      </c>
      <c r="G40" s="34">
        <v>279864.41037</v>
      </c>
    </row>
    <row r="41" spans="1:7" ht="63" x14ac:dyDescent="0.25">
      <c r="A41" s="32" t="s">
        <v>80</v>
      </c>
      <c r="B41" s="32" t="s">
        <v>70</v>
      </c>
      <c r="C41" s="32" t="s">
        <v>26</v>
      </c>
      <c r="D41" s="32" t="s">
        <v>9</v>
      </c>
      <c r="E41" s="32" t="s">
        <v>60</v>
      </c>
      <c r="F41" s="33" t="s">
        <v>135</v>
      </c>
      <c r="G41" s="34">
        <v>2401</v>
      </c>
    </row>
    <row r="42" spans="1:7" ht="63" x14ac:dyDescent="0.25">
      <c r="A42" s="32" t="s">
        <v>80</v>
      </c>
      <c r="B42" s="32" t="s">
        <v>71</v>
      </c>
      <c r="C42" s="32" t="s">
        <v>26</v>
      </c>
      <c r="D42" s="32" t="s">
        <v>9</v>
      </c>
      <c r="E42" s="32" t="s">
        <v>60</v>
      </c>
      <c r="F42" s="33" t="s">
        <v>136</v>
      </c>
      <c r="G42" s="34">
        <v>0</v>
      </c>
    </row>
    <row r="43" spans="1:7" ht="94.5" x14ac:dyDescent="0.25">
      <c r="A43" s="32" t="s">
        <v>80</v>
      </c>
      <c r="B43" s="32" t="s">
        <v>72</v>
      </c>
      <c r="C43" s="32" t="s">
        <v>26</v>
      </c>
      <c r="D43" s="32" t="s">
        <v>9</v>
      </c>
      <c r="E43" s="32" t="s">
        <v>60</v>
      </c>
      <c r="F43" s="33" t="s">
        <v>137</v>
      </c>
      <c r="G43" s="34">
        <v>4.4000000000000004</v>
      </c>
    </row>
    <row r="44" spans="1:7" ht="63" x14ac:dyDescent="0.25">
      <c r="A44" s="32" t="s">
        <v>80</v>
      </c>
      <c r="B44" s="32" t="s">
        <v>73</v>
      </c>
      <c r="C44" s="32" t="s">
        <v>26</v>
      </c>
      <c r="D44" s="32" t="s">
        <v>9</v>
      </c>
      <c r="E44" s="32" t="s">
        <v>60</v>
      </c>
      <c r="F44" s="33" t="s">
        <v>138</v>
      </c>
      <c r="G44" s="34">
        <v>28800</v>
      </c>
    </row>
    <row r="45" spans="1:7" ht="78.75" x14ac:dyDescent="0.25">
      <c r="A45" s="32" t="s">
        <v>80</v>
      </c>
      <c r="B45" s="32" t="s">
        <v>74</v>
      </c>
      <c r="C45" s="32" t="s">
        <v>26</v>
      </c>
      <c r="D45" s="32" t="s">
        <v>9</v>
      </c>
      <c r="E45" s="32" t="s">
        <v>60</v>
      </c>
      <c r="F45" s="33" t="s">
        <v>139</v>
      </c>
      <c r="G45" s="34">
        <v>11953.939</v>
      </c>
    </row>
    <row r="46" spans="1:7" ht="180.75" customHeight="1" x14ac:dyDescent="0.25">
      <c r="A46" s="31" t="s">
        <v>80</v>
      </c>
      <c r="B46" s="31" t="s">
        <v>168</v>
      </c>
      <c r="C46" s="31" t="s">
        <v>26</v>
      </c>
      <c r="D46" s="31" t="s">
        <v>9</v>
      </c>
      <c r="E46" s="31" t="s">
        <v>60</v>
      </c>
      <c r="F46" s="33" t="s">
        <v>169</v>
      </c>
      <c r="G46" s="34">
        <v>97.7</v>
      </c>
    </row>
    <row r="47" spans="1:7" ht="34.5" customHeight="1" x14ac:dyDescent="0.25">
      <c r="A47" s="31" t="s">
        <v>80</v>
      </c>
      <c r="B47" s="31" t="s">
        <v>144</v>
      </c>
      <c r="C47" s="31" t="s">
        <v>26</v>
      </c>
      <c r="D47" s="31" t="s">
        <v>9</v>
      </c>
      <c r="E47" s="31" t="s">
        <v>60</v>
      </c>
      <c r="F47" s="33" t="s">
        <v>145</v>
      </c>
      <c r="G47" s="34">
        <v>4539.0333000000001</v>
      </c>
    </row>
    <row r="48" spans="1:7" ht="35.25" customHeight="1" x14ac:dyDescent="0.25">
      <c r="A48" s="31" t="s">
        <v>80</v>
      </c>
      <c r="B48" s="31" t="s">
        <v>154</v>
      </c>
      <c r="C48" s="31" t="s">
        <v>26</v>
      </c>
      <c r="D48" s="31" t="s">
        <v>9</v>
      </c>
      <c r="E48" s="31" t="s">
        <v>60</v>
      </c>
      <c r="F48" s="33" t="s">
        <v>153</v>
      </c>
      <c r="G48" s="34">
        <v>455.17048999999997</v>
      </c>
    </row>
    <row r="49" spans="1:14" ht="47.25" x14ac:dyDescent="0.25">
      <c r="A49" s="31" t="s">
        <v>80</v>
      </c>
      <c r="B49" s="31" t="s">
        <v>75</v>
      </c>
      <c r="C49" s="31" t="s">
        <v>26</v>
      </c>
      <c r="D49" s="31" t="s">
        <v>9</v>
      </c>
      <c r="E49" s="31" t="s">
        <v>60</v>
      </c>
      <c r="F49" s="33" t="s">
        <v>140</v>
      </c>
      <c r="G49" s="34">
        <v>57.11</v>
      </c>
    </row>
    <row r="50" spans="1:14" ht="63" x14ac:dyDescent="0.25">
      <c r="A50" s="31" t="s">
        <v>80</v>
      </c>
      <c r="B50" s="31" t="s">
        <v>178</v>
      </c>
      <c r="C50" s="31" t="s">
        <v>26</v>
      </c>
      <c r="D50" s="31" t="s">
        <v>9</v>
      </c>
      <c r="E50" s="31" t="s">
        <v>60</v>
      </c>
      <c r="F50" s="33" t="s">
        <v>179</v>
      </c>
      <c r="G50" s="34">
        <v>2.53939</v>
      </c>
    </row>
    <row r="51" spans="1:14" ht="47.25" x14ac:dyDescent="0.25">
      <c r="A51" s="31" t="s">
        <v>80</v>
      </c>
      <c r="B51" s="31" t="s">
        <v>165</v>
      </c>
      <c r="C51" s="31" t="s">
        <v>26</v>
      </c>
      <c r="D51" s="31" t="s">
        <v>9</v>
      </c>
      <c r="E51" s="31" t="s">
        <v>60</v>
      </c>
      <c r="F51" s="33" t="s">
        <v>166</v>
      </c>
      <c r="G51" s="34">
        <v>-37.968499999999999</v>
      </c>
    </row>
    <row r="52" spans="1:14" ht="87.75" customHeight="1" x14ac:dyDescent="0.25">
      <c r="A52" s="36">
        <v>182</v>
      </c>
      <c r="B52" s="36" t="s">
        <v>5</v>
      </c>
      <c r="C52" s="36" t="s">
        <v>6</v>
      </c>
      <c r="D52" s="36" t="s">
        <v>9</v>
      </c>
      <c r="E52" s="36" t="s">
        <v>7</v>
      </c>
      <c r="F52" s="37" t="s">
        <v>141</v>
      </c>
      <c r="G52" s="38">
        <v>87010.83</v>
      </c>
      <c r="L52" s="12"/>
    </row>
    <row r="53" spans="1:14" ht="130.5" customHeight="1" x14ac:dyDescent="0.25">
      <c r="A53" s="32">
        <v>182</v>
      </c>
      <c r="B53" s="32" t="s">
        <v>8</v>
      </c>
      <c r="C53" s="32" t="s">
        <v>6</v>
      </c>
      <c r="D53" s="32" t="s">
        <v>9</v>
      </c>
      <c r="E53" s="32" t="s">
        <v>7</v>
      </c>
      <c r="F53" s="33" t="s">
        <v>82</v>
      </c>
      <c r="G53" s="34">
        <v>2055.66</v>
      </c>
      <c r="H53" s="6"/>
    </row>
    <row r="54" spans="1:14" ht="47.25" x14ac:dyDescent="0.25">
      <c r="A54" s="32">
        <v>182</v>
      </c>
      <c r="B54" s="32" t="s">
        <v>10</v>
      </c>
      <c r="C54" s="32" t="s">
        <v>6</v>
      </c>
      <c r="D54" s="32" t="s">
        <v>9</v>
      </c>
      <c r="E54" s="32" t="s">
        <v>7</v>
      </c>
      <c r="F54" s="33" t="s">
        <v>83</v>
      </c>
      <c r="G54" s="34">
        <v>1262.748</v>
      </c>
      <c r="H54" s="6"/>
    </row>
    <row r="55" spans="1:14" ht="94.5" x14ac:dyDescent="0.25">
      <c r="A55" s="32">
        <v>182</v>
      </c>
      <c r="B55" s="32" t="s">
        <v>11</v>
      </c>
      <c r="C55" s="32" t="s">
        <v>6</v>
      </c>
      <c r="D55" s="32" t="s">
        <v>9</v>
      </c>
      <c r="E55" s="32" t="s">
        <v>7</v>
      </c>
      <c r="F55" s="33" t="s">
        <v>84</v>
      </c>
      <c r="G55" s="34">
        <v>150.41</v>
      </c>
      <c r="H55" s="6"/>
    </row>
    <row r="56" spans="1:14" ht="110.25" customHeight="1" x14ac:dyDescent="0.25">
      <c r="A56" s="32">
        <v>182</v>
      </c>
      <c r="B56" s="32" t="s">
        <v>12</v>
      </c>
      <c r="C56" s="32" t="s">
        <v>6</v>
      </c>
      <c r="D56" s="32" t="s">
        <v>9</v>
      </c>
      <c r="E56" s="32" t="s">
        <v>7</v>
      </c>
      <c r="F56" s="33" t="s">
        <v>85</v>
      </c>
      <c r="G56" s="34">
        <v>3340.7020000000002</v>
      </c>
      <c r="H56" s="6"/>
    </row>
    <row r="57" spans="1:14" ht="99" customHeight="1" x14ac:dyDescent="0.25">
      <c r="A57" s="32">
        <v>182</v>
      </c>
      <c r="B57" s="32">
        <v>10102130</v>
      </c>
      <c r="C57" s="32" t="s">
        <v>6</v>
      </c>
      <c r="D57" s="32" t="s">
        <v>9</v>
      </c>
      <c r="E57" s="32" t="s">
        <v>7</v>
      </c>
      <c r="F57" s="33" t="s">
        <v>155</v>
      </c>
      <c r="G57" s="34">
        <v>1189.4770000000001</v>
      </c>
      <c r="H57" s="14"/>
      <c r="L57" s="17"/>
    </row>
    <row r="58" spans="1:14" ht="99" customHeight="1" x14ac:dyDescent="0.25">
      <c r="A58" s="32">
        <v>182</v>
      </c>
      <c r="B58" s="32">
        <v>10102140</v>
      </c>
      <c r="C58" s="32" t="s">
        <v>6</v>
      </c>
      <c r="D58" s="32" t="s">
        <v>9</v>
      </c>
      <c r="E58" s="32" t="s">
        <v>7</v>
      </c>
      <c r="F58" s="33" t="s">
        <v>164</v>
      </c>
      <c r="G58" s="34">
        <v>1505.2629999999999</v>
      </c>
      <c r="H58" s="14"/>
      <c r="L58" s="25"/>
    </row>
    <row r="59" spans="1:14" ht="72" customHeight="1" x14ac:dyDescent="0.25">
      <c r="A59" s="32">
        <v>182</v>
      </c>
      <c r="B59" s="32">
        <v>10102210</v>
      </c>
      <c r="C59" s="32" t="s">
        <v>6</v>
      </c>
      <c r="D59" s="32" t="s">
        <v>9</v>
      </c>
      <c r="E59" s="32" t="s">
        <v>7</v>
      </c>
      <c r="F59" s="33" t="s">
        <v>180</v>
      </c>
      <c r="G59" s="34">
        <v>17541.547999999999</v>
      </c>
      <c r="H59" s="14"/>
      <c r="L59" s="18"/>
    </row>
    <row r="60" spans="1:14" ht="83.25" customHeight="1" x14ac:dyDescent="0.25">
      <c r="A60" s="32">
        <v>182</v>
      </c>
      <c r="B60" s="32" t="s">
        <v>13</v>
      </c>
      <c r="C60" s="32" t="s">
        <v>6</v>
      </c>
      <c r="D60" s="32" t="s">
        <v>9</v>
      </c>
      <c r="E60" s="32" t="s">
        <v>7</v>
      </c>
      <c r="F60" s="33" t="s">
        <v>86</v>
      </c>
      <c r="G60" s="34">
        <v>4803.9110000000001</v>
      </c>
      <c r="I60" s="14"/>
      <c r="L60" s="12"/>
    </row>
    <row r="61" spans="1:14" ht="102.75" customHeight="1" x14ac:dyDescent="0.25">
      <c r="A61" s="32">
        <v>182</v>
      </c>
      <c r="B61" s="32" t="s">
        <v>14</v>
      </c>
      <c r="C61" s="32" t="s">
        <v>6</v>
      </c>
      <c r="D61" s="32" t="s">
        <v>9</v>
      </c>
      <c r="E61" s="32" t="s">
        <v>7</v>
      </c>
      <c r="F61" s="33" t="s">
        <v>87</v>
      </c>
      <c r="G61" s="34">
        <v>28.11</v>
      </c>
      <c r="L61" s="12"/>
    </row>
    <row r="62" spans="1:14" ht="81.75" customHeight="1" x14ac:dyDescent="0.25">
      <c r="A62" s="32">
        <v>182</v>
      </c>
      <c r="B62" s="32" t="s">
        <v>15</v>
      </c>
      <c r="C62" s="32" t="s">
        <v>6</v>
      </c>
      <c r="D62" s="32" t="s">
        <v>9</v>
      </c>
      <c r="E62" s="32" t="s">
        <v>7</v>
      </c>
      <c r="F62" s="33" t="s">
        <v>88</v>
      </c>
      <c r="G62" s="34">
        <v>5118.2759999999998</v>
      </c>
      <c r="L62" s="12"/>
    </row>
    <row r="63" spans="1:14" ht="80.25" customHeight="1" x14ac:dyDescent="0.25">
      <c r="A63" s="32">
        <v>182</v>
      </c>
      <c r="B63" s="32" t="s">
        <v>16</v>
      </c>
      <c r="C63" s="32" t="s">
        <v>6</v>
      </c>
      <c r="D63" s="32" t="s">
        <v>9</v>
      </c>
      <c r="E63" s="32" t="s">
        <v>7</v>
      </c>
      <c r="F63" s="33" t="s">
        <v>89</v>
      </c>
      <c r="G63" s="34">
        <v>-480.327</v>
      </c>
      <c r="L63" s="12"/>
    </row>
    <row r="64" spans="1:14" ht="31.5" x14ac:dyDescent="0.25">
      <c r="A64" s="32">
        <v>182</v>
      </c>
      <c r="B64" s="32" t="s">
        <v>17</v>
      </c>
      <c r="C64" s="32" t="s">
        <v>6</v>
      </c>
      <c r="D64" s="32" t="s">
        <v>9</v>
      </c>
      <c r="E64" s="32" t="s">
        <v>7</v>
      </c>
      <c r="F64" s="33" t="s">
        <v>90</v>
      </c>
      <c r="G64" s="34">
        <v>9186.33</v>
      </c>
      <c r="H64" s="6"/>
      <c r="J64" s="7"/>
      <c r="K64" s="8"/>
      <c r="L64" s="9"/>
      <c r="M64" s="9"/>
      <c r="N64" s="6"/>
    </row>
    <row r="65" spans="1:14" ht="47.25" x14ac:dyDescent="0.25">
      <c r="A65" s="32">
        <v>182</v>
      </c>
      <c r="B65" s="32" t="s">
        <v>18</v>
      </c>
      <c r="C65" s="32" t="s">
        <v>6</v>
      </c>
      <c r="D65" s="32" t="s">
        <v>9</v>
      </c>
      <c r="E65" s="32" t="s">
        <v>7</v>
      </c>
      <c r="F65" s="33" t="s">
        <v>91</v>
      </c>
      <c r="G65" s="34">
        <v>3868.1210000000001</v>
      </c>
      <c r="H65" s="16">
        <f>G64+G65+G66</f>
        <v>13054.451000000001</v>
      </c>
      <c r="J65" s="11"/>
      <c r="K65" s="10"/>
      <c r="L65" s="11"/>
      <c r="M65" s="11"/>
      <c r="N65" s="6"/>
    </row>
    <row r="66" spans="1:14" ht="78.75" x14ac:dyDescent="0.25">
      <c r="A66" s="32">
        <v>182</v>
      </c>
      <c r="B66" s="32">
        <v>10501050</v>
      </c>
      <c r="C66" s="32" t="s">
        <v>6</v>
      </c>
      <c r="D66" s="32" t="s">
        <v>9</v>
      </c>
      <c r="E66" s="32" t="s">
        <v>7</v>
      </c>
      <c r="F66" s="33" t="s">
        <v>167</v>
      </c>
      <c r="G66" s="34"/>
      <c r="H66" s="16"/>
      <c r="J66" s="11"/>
      <c r="K66" s="10"/>
      <c r="L66" s="11"/>
      <c r="M66" s="11"/>
      <c r="N66" s="6"/>
    </row>
    <row r="67" spans="1:14" ht="31.5" x14ac:dyDescent="0.25">
      <c r="A67" s="32">
        <v>182</v>
      </c>
      <c r="B67" s="32" t="s">
        <v>20</v>
      </c>
      <c r="C67" s="32" t="s">
        <v>19</v>
      </c>
      <c r="D67" s="32" t="s">
        <v>9</v>
      </c>
      <c r="E67" s="32" t="s">
        <v>7</v>
      </c>
      <c r="F67" s="33" t="s">
        <v>92</v>
      </c>
      <c r="G67" s="34">
        <v>55.311</v>
      </c>
      <c r="J67" s="6"/>
      <c r="K67" s="6"/>
      <c r="L67" s="6"/>
      <c r="M67" s="6"/>
      <c r="N67" s="6"/>
    </row>
    <row r="68" spans="1:14" x14ac:dyDescent="0.25">
      <c r="A68" s="32">
        <v>182</v>
      </c>
      <c r="B68" s="32" t="s">
        <v>21</v>
      </c>
      <c r="C68" s="32" t="s">
        <v>6</v>
      </c>
      <c r="D68" s="32" t="s">
        <v>9</v>
      </c>
      <c r="E68" s="32" t="s">
        <v>7</v>
      </c>
      <c r="F68" s="33" t="s">
        <v>93</v>
      </c>
      <c r="G68" s="34">
        <v>17651.133000000002</v>
      </c>
      <c r="J68" s="6"/>
      <c r="K68" s="6"/>
      <c r="L68" s="6"/>
      <c r="M68" s="6"/>
      <c r="N68" s="6"/>
    </row>
    <row r="69" spans="1:14" ht="47.25" x14ac:dyDescent="0.25">
      <c r="A69" s="32">
        <v>182</v>
      </c>
      <c r="B69" s="32" t="s">
        <v>22</v>
      </c>
      <c r="C69" s="32" t="s">
        <v>19</v>
      </c>
      <c r="D69" s="32" t="s">
        <v>9</v>
      </c>
      <c r="E69" s="32" t="s">
        <v>7</v>
      </c>
      <c r="F69" s="33" t="s">
        <v>94</v>
      </c>
      <c r="G69" s="34">
        <v>5583.0349999999999</v>
      </c>
    </row>
    <row r="70" spans="1:14" ht="47.25" x14ac:dyDescent="0.25">
      <c r="A70" s="32">
        <v>182</v>
      </c>
      <c r="B70" s="32" t="s">
        <v>23</v>
      </c>
      <c r="C70" s="32" t="s">
        <v>6</v>
      </c>
      <c r="D70" s="32" t="s">
        <v>9</v>
      </c>
      <c r="E70" s="32" t="s">
        <v>7</v>
      </c>
      <c r="F70" s="33" t="s">
        <v>95</v>
      </c>
      <c r="G70" s="34">
        <v>5838.268</v>
      </c>
    </row>
    <row r="71" spans="1:14" ht="84" customHeight="1" x14ac:dyDescent="0.25">
      <c r="A71" s="32" t="s">
        <v>76</v>
      </c>
      <c r="B71" s="32" t="s">
        <v>57</v>
      </c>
      <c r="C71" s="32" t="s">
        <v>6</v>
      </c>
      <c r="D71" s="32" t="s">
        <v>9</v>
      </c>
      <c r="E71" s="32" t="s">
        <v>42</v>
      </c>
      <c r="F71" s="33" t="s">
        <v>124</v>
      </c>
      <c r="G71" s="34">
        <v>0.15</v>
      </c>
    </row>
    <row r="72" spans="1:14" ht="78.75" x14ac:dyDescent="0.25">
      <c r="A72" s="32" t="s">
        <v>81</v>
      </c>
      <c r="B72" s="32" t="s">
        <v>56</v>
      </c>
      <c r="C72" s="32" t="s">
        <v>6</v>
      </c>
      <c r="D72" s="32" t="s">
        <v>9</v>
      </c>
      <c r="E72" s="32" t="s">
        <v>42</v>
      </c>
      <c r="F72" s="33" t="s">
        <v>123</v>
      </c>
      <c r="G72" s="34">
        <v>0</v>
      </c>
    </row>
    <row r="73" spans="1:14" ht="52.5" customHeight="1" x14ac:dyDescent="0.25">
      <c r="A73" s="31" t="s">
        <v>77</v>
      </c>
      <c r="B73" s="32">
        <v>10807000</v>
      </c>
      <c r="C73" s="31" t="s">
        <v>6</v>
      </c>
      <c r="D73" s="32" t="s">
        <v>9</v>
      </c>
      <c r="E73" s="32">
        <v>110</v>
      </c>
      <c r="F73" s="33" t="s">
        <v>148</v>
      </c>
      <c r="G73" s="34">
        <v>40</v>
      </c>
    </row>
    <row r="74" spans="1:14" ht="102.75" customHeight="1" x14ac:dyDescent="0.25">
      <c r="A74" s="32" t="s">
        <v>77</v>
      </c>
      <c r="B74" s="32" t="s">
        <v>25</v>
      </c>
      <c r="C74" s="32" t="s">
        <v>26</v>
      </c>
      <c r="D74" s="32" t="s">
        <v>9</v>
      </c>
      <c r="E74" s="32" t="s">
        <v>24</v>
      </c>
      <c r="F74" s="33" t="s">
        <v>96</v>
      </c>
      <c r="G74" s="34">
        <v>30936.633999999998</v>
      </c>
    </row>
    <row r="75" spans="1:14" ht="78.75" x14ac:dyDescent="0.25">
      <c r="A75" s="32" t="s">
        <v>77</v>
      </c>
      <c r="B75" s="32" t="s">
        <v>27</v>
      </c>
      <c r="C75" s="32" t="s">
        <v>26</v>
      </c>
      <c r="D75" s="32" t="s">
        <v>9</v>
      </c>
      <c r="E75" s="32" t="s">
        <v>24</v>
      </c>
      <c r="F75" s="33" t="s">
        <v>97</v>
      </c>
      <c r="G75" s="34">
        <v>682.62300000000005</v>
      </c>
    </row>
    <row r="76" spans="1:14" ht="63" x14ac:dyDescent="0.25">
      <c r="A76" s="32" t="s">
        <v>77</v>
      </c>
      <c r="B76" s="32">
        <v>11107015</v>
      </c>
      <c r="C76" s="32" t="s">
        <v>26</v>
      </c>
      <c r="D76" s="32" t="s">
        <v>9</v>
      </c>
      <c r="E76" s="32" t="s">
        <v>24</v>
      </c>
      <c r="F76" s="33" t="s">
        <v>173</v>
      </c>
      <c r="G76" s="34">
        <v>410.59</v>
      </c>
    </row>
    <row r="77" spans="1:14" ht="94.5" x14ac:dyDescent="0.25">
      <c r="A77" s="32" t="s">
        <v>77</v>
      </c>
      <c r="B77" s="32" t="s">
        <v>28</v>
      </c>
      <c r="C77" s="32" t="s">
        <v>26</v>
      </c>
      <c r="D77" s="32" t="s">
        <v>9</v>
      </c>
      <c r="E77" s="32" t="s">
        <v>24</v>
      </c>
      <c r="F77" s="33" t="s">
        <v>98</v>
      </c>
      <c r="G77" s="34">
        <v>824.19</v>
      </c>
    </row>
    <row r="78" spans="1:14" ht="110.25" x14ac:dyDescent="0.25">
      <c r="A78" s="32" t="s">
        <v>77</v>
      </c>
      <c r="B78" s="32" t="s">
        <v>29</v>
      </c>
      <c r="C78" s="32" t="s">
        <v>26</v>
      </c>
      <c r="D78" s="32" t="s">
        <v>9</v>
      </c>
      <c r="E78" s="32" t="s">
        <v>24</v>
      </c>
      <c r="F78" s="33" t="s">
        <v>99</v>
      </c>
      <c r="G78" s="34">
        <v>16.052</v>
      </c>
    </row>
    <row r="79" spans="1:14" ht="47.25" x14ac:dyDescent="0.25">
      <c r="A79" s="32" t="s">
        <v>77</v>
      </c>
      <c r="B79" s="32" t="s">
        <v>34</v>
      </c>
      <c r="C79" s="32" t="s">
        <v>26</v>
      </c>
      <c r="D79" s="32" t="s">
        <v>9</v>
      </c>
      <c r="E79" s="32" t="s">
        <v>32</v>
      </c>
      <c r="F79" s="33" t="s">
        <v>103</v>
      </c>
      <c r="G79" s="34">
        <v>245.73599999999999</v>
      </c>
    </row>
    <row r="80" spans="1:14" ht="94.5" x14ac:dyDescent="0.25">
      <c r="A80" s="32" t="s">
        <v>77</v>
      </c>
      <c r="B80" s="32" t="s">
        <v>37</v>
      </c>
      <c r="C80" s="32" t="s">
        <v>26</v>
      </c>
      <c r="D80" s="32" t="s">
        <v>9</v>
      </c>
      <c r="E80" s="32" t="s">
        <v>36</v>
      </c>
      <c r="F80" s="33" t="s">
        <v>105</v>
      </c>
      <c r="G80" s="34">
        <v>757.2</v>
      </c>
    </row>
    <row r="81" spans="1:8" s="28" customFormat="1" ht="110.25" x14ac:dyDescent="0.25">
      <c r="A81" s="32" t="s">
        <v>77</v>
      </c>
      <c r="B81" s="32" t="s">
        <v>37</v>
      </c>
      <c r="C81" s="32" t="s">
        <v>26</v>
      </c>
      <c r="D81" s="32" t="s">
        <v>9</v>
      </c>
      <c r="E81" s="32">
        <v>440</v>
      </c>
      <c r="F81" s="33" t="s">
        <v>181</v>
      </c>
      <c r="G81" s="34">
        <v>13.63</v>
      </c>
    </row>
    <row r="82" spans="1:8" ht="63" x14ac:dyDescent="0.25">
      <c r="A82" s="32" t="s">
        <v>77</v>
      </c>
      <c r="B82" s="32" t="s">
        <v>39</v>
      </c>
      <c r="C82" s="32" t="s">
        <v>26</v>
      </c>
      <c r="D82" s="32" t="s">
        <v>9</v>
      </c>
      <c r="E82" s="32" t="s">
        <v>38</v>
      </c>
      <c r="F82" s="33" t="s">
        <v>106</v>
      </c>
      <c r="G82" s="34">
        <v>11.975</v>
      </c>
    </row>
    <row r="83" spans="1:8" ht="63" x14ac:dyDescent="0.25">
      <c r="A83" s="32" t="s">
        <v>77</v>
      </c>
      <c r="B83" s="32" t="s">
        <v>40</v>
      </c>
      <c r="C83" s="32" t="s">
        <v>26</v>
      </c>
      <c r="D83" s="32" t="s">
        <v>9</v>
      </c>
      <c r="E83" s="32" t="s">
        <v>38</v>
      </c>
      <c r="F83" s="33" t="s">
        <v>107</v>
      </c>
      <c r="G83" s="34">
        <v>191</v>
      </c>
    </row>
    <row r="84" spans="1:8" ht="110.25" x14ac:dyDescent="0.25">
      <c r="A84" s="32" t="s">
        <v>77</v>
      </c>
      <c r="B84" s="32" t="s">
        <v>41</v>
      </c>
      <c r="C84" s="32" t="s">
        <v>26</v>
      </c>
      <c r="D84" s="32" t="s">
        <v>9</v>
      </c>
      <c r="E84" s="32" t="s">
        <v>38</v>
      </c>
      <c r="F84" s="33" t="s">
        <v>108</v>
      </c>
      <c r="G84" s="34">
        <v>67.209000000000003</v>
      </c>
    </row>
    <row r="85" spans="1:8" ht="78.75" x14ac:dyDescent="0.25">
      <c r="A85" s="32" t="s">
        <v>77</v>
      </c>
      <c r="B85" s="32" t="s">
        <v>54</v>
      </c>
      <c r="C85" s="32" t="s">
        <v>26</v>
      </c>
      <c r="D85" s="32" t="s">
        <v>9</v>
      </c>
      <c r="E85" s="32" t="s">
        <v>42</v>
      </c>
      <c r="F85" s="33" t="s">
        <v>121</v>
      </c>
      <c r="G85" s="34">
        <v>2.0009999999999999</v>
      </c>
    </row>
    <row r="86" spans="1:8" ht="94.5" x14ac:dyDescent="0.25">
      <c r="A86" s="32" t="s">
        <v>77</v>
      </c>
      <c r="B86" s="32" t="s">
        <v>55</v>
      </c>
      <c r="C86" s="32" t="s">
        <v>26</v>
      </c>
      <c r="D86" s="32" t="s">
        <v>9</v>
      </c>
      <c r="E86" s="32" t="s">
        <v>42</v>
      </c>
      <c r="F86" s="33" t="s">
        <v>122</v>
      </c>
      <c r="G86" s="34">
        <v>0</v>
      </c>
      <c r="H86" s="20">
        <f>SUM(G74:G86)</f>
        <v>34158.839999999989</v>
      </c>
    </row>
    <row r="87" spans="1:8" ht="102" customHeight="1" x14ac:dyDescent="0.25">
      <c r="A87" s="32">
        <v>838</v>
      </c>
      <c r="B87" s="32" t="s">
        <v>43</v>
      </c>
      <c r="C87" s="32" t="s">
        <v>6</v>
      </c>
      <c r="D87" s="31" t="s">
        <v>9</v>
      </c>
      <c r="E87" s="32" t="s">
        <v>42</v>
      </c>
      <c r="F87" s="33" t="s">
        <v>109</v>
      </c>
      <c r="G87" s="34">
        <v>62.924999999999997</v>
      </c>
    </row>
    <row r="88" spans="1:8" ht="115.5" customHeight="1" x14ac:dyDescent="0.25">
      <c r="A88" s="32">
        <v>838</v>
      </c>
      <c r="B88" s="32" t="s">
        <v>44</v>
      </c>
      <c r="C88" s="32" t="s">
        <v>6</v>
      </c>
      <c r="D88" s="31" t="s">
        <v>9</v>
      </c>
      <c r="E88" s="32" t="s">
        <v>42</v>
      </c>
      <c r="F88" s="33" t="s">
        <v>110</v>
      </c>
      <c r="G88" s="34">
        <v>131.56899999999999</v>
      </c>
    </row>
    <row r="89" spans="1:8" ht="94.5" x14ac:dyDescent="0.25">
      <c r="A89" s="32">
        <v>838</v>
      </c>
      <c r="B89" s="32" t="s">
        <v>45</v>
      </c>
      <c r="C89" s="32" t="s">
        <v>6</v>
      </c>
      <c r="D89" s="31" t="s">
        <v>9</v>
      </c>
      <c r="E89" s="32" t="s">
        <v>42</v>
      </c>
      <c r="F89" s="33" t="s">
        <v>111</v>
      </c>
      <c r="G89" s="34">
        <v>13.2</v>
      </c>
    </row>
    <row r="90" spans="1:8" ht="110.25" x14ac:dyDescent="0.25">
      <c r="A90" s="32">
        <v>838</v>
      </c>
      <c r="B90" s="32" t="s">
        <v>46</v>
      </c>
      <c r="C90" s="32" t="s">
        <v>6</v>
      </c>
      <c r="D90" s="32" t="s">
        <v>9</v>
      </c>
      <c r="E90" s="32" t="s">
        <v>42</v>
      </c>
      <c r="F90" s="33" t="s">
        <v>112</v>
      </c>
      <c r="G90" s="34">
        <v>8</v>
      </c>
    </row>
    <row r="91" spans="1:8" ht="94.5" x14ac:dyDescent="0.25">
      <c r="A91" s="32">
        <v>838</v>
      </c>
      <c r="B91" s="32" t="s">
        <v>47</v>
      </c>
      <c r="C91" s="32" t="s">
        <v>6</v>
      </c>
      <c r="D91" s="32" t="s">
        <v>9</v>
      </c>
      <c r="E91" s="32" t="s">
        <v>42</v>
      </c>
      <c r="F91" s="33" t="s">
        <v>113</v>
      </c>
      <c r="G91" s="34">
        <v>0</v>
      </c>
    </row>
    <row r="92" spans="1:8" ht="94.5" x14ac:dyDescent="0.25">
      <c r="A92" s="32">
        <v>838</v>
      </c>
      <c r="B92" s="32">
        <v>11601103</v>
      </c>
      <c r="C92" s="32" t="s">
        <v>6</v>
      </c>
      <c r="D92" s="32" t="s">
        <v>9</v>
      </c>
      <c r="E92" s="32" t="s">
        <v>42</v>
      </c>
      <c r="F92" s="33" t="s">
        <v>149</v>
      </c>
      <c r="G92" s="34">
        <v>0</v>
      </c>
    </row>
    <row r="93" spans="1:8" ht="94.5" x14ac:dyDescent="0.25">
      <c r="A93" s="32">
        <v>838</v>
      </c>
      <c r="B93" s="32" t="s">
        <v>48</v>
      </c>
      <c r="C93" s="32" t="s">
        <v>6</v>
      </c>
      <c r="D93" s="32" t="s">
        <v>9</v>
      </c>
      <c r="E93" s="32" t="s">
        <v>42</v>
      </c>
      <c r="F93" s="33" t="s">
        <v>114</v>
      </c>
      <c r="G93" s="34">
        <v>13</v>
      </c>
    </row>
    <row r="94" spans="1:8" ht="110.25" x14ac:dyDescent="0.25">
      <c r="A94" s="32">
        <v>838</v>
      </c>
      <c r="B94" s="32" t="s">
        <v>49</v>
      </c>
      <c r="C94" s="32" t="s">
        <v>6</v>
      </c>
      <c r="D94" s="32" t="s">
        <v>9</v>
      </c>
      <c r="E94" s="32" t="s">
        <v>42</v>
      </c>
      <c r="F94" s="33" t="s">
        <v>115</v>
      </c>
      <c r="G94" s="34">
        <v>2</v>
      </c>
    </row>
    <row r="95" spans="1:8" ht="126" x14ac:dyDescent="0.25">
      <c r="A95" s="32">
        <v>838</v>
      </c>
      <c r="B95" s="32" t="s">
        <v>50</v>
      </c>
      <c r="C95" s="32" t="s">
        <v>6</v>
      </c>
      <c r="D95" s="32" t="s">
        <v>9</v>
      </c>
      <c r="E95" s="32" t="s">
        <v>42</v>
      </c>
      <c r="F95" s="33" t="s">
        <v>116</v>
      </c>
      <c r="G95" s="34">
        <v>0</v>
      </c>
    </row>
    <row r="96" spans="1:8" ht="63" x14ac:dyDescent="0.25">
      <c r="A96" s="32">
        <v>838</v>
      </c>
      <c r="B96" s="32" t="s">
        <v>51</v>
      </c>
      <c r="C96" s="32" t="s">
        <v>6</v>
      </c>
      <c r="D96" s="32" t="s">
        <v>9</v>
      </c>
      <c r="E96" s="32" t="s">
        <v>42</v>
      </c>
      <c r="F96" s="33" t="s">
        <v>117</v>
      </c>
      <c r="G96" s="34">
        <v>14.763</v>
      </c>
    </row>
    <row r="97" spans="1:7" ht="94.5" x14ac:dyDescent="0.25">
      <c r="A97" s="32">
        <v>838</v>
      </c>
      <c r="B97" s="32" t="s">
        <v>52</v>
      </c>
      <c r="C97" s="32" t="s">
        <v>6</v>
      </c>
      <c r="D97" s="32" t="s">
        <v>9</v>
      </c>
      <c r="E97" s="32" t="s">
        <v>42</v>
      </c>
      <c r="F97" s="33" t="s">
        <v>118</v>
      </c>
      <c r="G97" s="34">
        <v>17.385999999999999</v>
      </c>
    </row>
    <row r="98" spans="1:7" ht="110.25" x14ac:dyDescent="0.25">
      <c r="A98" s="32">
        <v>838</v>
      </c>
      <c r="B98" s="32" t="s">
        <v>53</v>
      </c>
      <c r="C98" s="32" t="s">
        <v>6</v>
      </c>
      <c r="D98" s="32" t="s">
        <v>9</v>
      </c>
      <c r="E98" s="32" t="s">
        <v>42</v>
      </c>
      <c r="F98" s="33" t="s">
        <v>120</v>
      </c>
      <c r="G98" s="34">
        <v>62.12</v>
      </c>
    </row>
  </sheetData>
  <autoFilter ref="B1:B98"/>
  <mergeCells count="12">
    <mergeCell ref="F4:G4"/>
    <mergeCell ref="F1:G1"/>
    <mergeCell ref="F2:G2"/>
    <mergeCell ref="F3:G3"/>
    <mergeCell ref="L11:L12"/>
    <mergeCell ref="A9:G9"/>
    <mergeCell ref="F11:F12"/>
    <mergeCell ref="G11:G12"/>
    <mergeCell ref="A11:E11"/>
    <mergeCell ref="B12:E12"/>
    <mergeCell ref="F5:G5"/>
    <mergeCell ref="F6:G6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  <rowBreaks count="1" manualBreakCount="1">
    <brk id="5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opLeftCell="A43" workbookViewId="0">
      <selection activeCell="B18" sqref="B18"/>
    </sheetView>
  </sheetViews>
  <sheetFormatPr defaultRowHeight="15" x14ac:dyDescent="0.25"/>
  <cols>
    <col min="1" max="1" width="22.42578125" customWidth="1"/>
    <col min="2" max="2" width="23.5703125" customWidth="1"/>
    <col min="3" max="3" width="19.28515625" customWidth="1"/>
  </cols>
  <sheetData>
    <row r="1" spans="1:3" ht="15.75" x14ac:dyDescent="0.25">
      <c r="A1" s="2"/>
      <c r="B1" s="1"/>
      <c r="C1" s="5"/>
    </row>
    <row r="2" spans="1:3" ht="15.75" x14ac:dyDescent="0.25">
      <c r="A2" s="2"/>
      <c r="B2" s="1"/>
      <c r="C2" s="5"/>
    </row>
    <row r="3" spans="1:3" ht="15.75" x14ac:dyDescent="0.25">
      <c r="A3" s="2"/>
      <c r="B3" s="1"/>
      <c r="C3" s="5"/>
    </row>
    <row r="4" spans="1:3" ht="15.75" x14ac:dyDescent="0.25">
      <c r="A4" s="2"/>
      <c r="B4" s="1"/>
      <c r="C4" s="5"/>
    </row>
    <row r="5" spans="1:3" ht="15.75" x14ac:dyDescent="0.25">
      <c r="A5" s="2"/>
      <c r="B5" s="1"/>
      <c r="C5" s="5"/>
    </row>
    <row r="6" spans="1:3" ht="15.75" x14ac:dyDescent="0.25">
      <c r="A6" s="2"/>
      <c r="B6" s="1"/>
      <c r="C6" s="5"/>
    </row>
    <row r="7" spans="1:3" ht="15.75" x14ac:dyDescent="0.25">
      <c r="A7" s="2"/>
      <c r="B7" s="1"/>
      <c r="C7" s="5"/>
    </row>
    <row r="8" spans="1:3" ht="15.75" x14ac:dyDescent="0.25">
      <c r="A8" s="2"/>
      <c r="B8" s="1"/>
      <c r="C8" s="5"/>
    </row>
    <row r="9" spans="1:3" ht="15.75" x14ac:dyDescent="0.25">
      <c r="A9" s="2"/>
      <c r="B9" s="1"/>
      <c r="C9" s="5"/>
    </row>
    <row r="10" spans="1:3" ht="15.75" x14ac:dyDescent="0.25">
      <c r="A10" s="2"/>
      <c r="B10" s="1"/>
      <c r="C10" s="5"/>
    </row>
    <row r="11" spans="1:3" ht="15.75" x14ac:dyDescent="0.25">
      <c r="A11" s="3"/>
      <c r="B11" s="4"/>
      <c r="C11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2026-07-07T19:53:22Z</dcterms:modified>
</cp:coreProperties>
</file>